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Nor Norq+\"/>
    </mc:Choice>
  </mc:AlternateContent>
  <bookViews>
    <workbookView xWindow="32760" yWindow="32760" windowWidth="21600" windowHeight="9435"/>
  </bookViews>
  <sheets>
    <sheet name="Hastiqacucak (75.0)" sheetId="29" r:id="rId1"/>
  </sheets>
  <definedNames>
    <definedName name="_xlnm.Print_Area" localSheetId="0">'Hastiqacucak (75.0)'!$A$1:$E$33</definedName>
  </definedNames>
  <calcPr calcId="152511"/>
</workbook>
</file>

<file path=xl/calcChain.xml><?xml version="1.0" encoding="utf-8"?>
<calcChain xmlns="http://schemas.openxmlformats.org/spreadsheetml/2006/main">
  <c r="E13" i="29" l="1"/>
  <c r="E25" i="29" s="1"/>
  <c r="E14" i="29"/>
  <c r="E15" i="29"/>
  <c r="E16" i="29"/>
  <c r="E17" i="29"/>
  <c r="E18" i="29"/>
  <c r="E19" i="29"/>
  <c r="E20" i="29"/>
  <c r="E21" i="29"/>
  <c r="E22" i="29"/>
  <c r="E23" i="29"/>
  <c r="E24" i="29"/>
  <c r="C25" i="29"/>
  <c r="E12" i="29"/>
</calcChain>
</file>

<file path=xl/sharedStrings.xml><?xml version="1.0" encoding="utf-8"?>
<sst xmlns="http://schemas.openxmlformats.org/spreadsheetml/2006/main" count="34" uniqueCount="34">
  <si>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</si>
  <si>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</si>
  <si>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</si>
  <si>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</si>
  <si>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</si>
  <si>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</si>
  <si>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 xml:space="preserve">Տնօրեն </t>
  </si>
  <si>
    <t>Դաստիարակ</t>
  </si>
  <si>
    <t>Երաժշտական դաստիարակ</t>
  </si>
  <si>
    <t>Դաստիարակի օգնական</t>
  </si>
  <si>
    <t>Բուժքույր</t>
  </si>
  <si>
    <t>Տնտեսվար</t>
  </si>
  <si>
    <t>Խոհարար</t>
  </si>
  <si>
    <t>Խոհարարի օգնական</t>
  </si>
  <si>
    <t>ԸՆԴԱՄԵՆԸ</t>
  </si>
  <si>
    <t>Գլխավոր հաշվապահ</t>
  </si>
  <si>
    <t>ՏՆՕՐԵՆ՝</t>
  </si>
  <si>
    <t>ԳԼԽԱՎՈՐ ՀԱՇՎԱՊԱՀ՝</t>
  </si>
  <si>
    <t>Կ.Տ</t>
  </si>
  <si>
    <t>Պահակ</t>
  </si>
  <si>
    <t>Մեթոդիստ, ուսումնական գծով տնօրենի տեղակալ</t>
  </si>
  <si>
    <t>Ընդամենը ամսական աշխատավարձը</t>
  </si>
  <si>
    <t>Հավաքարար</t>
  </si>
  <si>
    <t>Ֆիզկուլտուրայի հրահանգիչ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</si>
  <si>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</si>
  <si>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</si>
  <si>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</si>
  <si>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</si>
  <si>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</si>
  <si>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</si>
  <si>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</si>
  <si>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 «ԵՐԵՎԱՆԻ Հ.106 ՄՍՈՒՐ-ՄԱՆԿԱՊԱՐՏԵԶ» ՀԱՄԱՅՆՔԱՅԻՆ ՈՉ ԱՌԵՎՏՐԱՅԻՆ ԿԱԶՄԱԿԵՐՊՈՒԹՅԱՆ</t>
  </si>
  <si>
    <t xml:space="preserve">Հավելված 101 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</si>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</sst>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  <charset val="204"/>
    </font>
    <font>
      <sz val="10"/>
      <name val="Arial"/>
      <charset val="204"/>
    </font>
    <font>
      <sz val="10"/>
      <name val="Arial Armenian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3" fillId="0" borderId="0"/>
  </cellStyleXfs>
  <cellXfs count="46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3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0" borderId="0" xfId="0" applyFont="1" applyAlignment="1" applyProtection="1">
      <alignment horizontal="right" vertical="center"/>
      <protection locked="0"/>
    </xf>
    <xf numFmtId="164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6" fillId="0" borderId="0" xfId="2" applyFont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Border="1" applyAlignment="1" applyProtection="1">
      <alignment horizontal="left" vertical="center"/>
      <protection locked="0" hidden="1"/>
    </xf>
    <xf numFmtId="0" fontId="5" fillId="0" borderId="2" xfId="2" applyFont="1" applyBorder="1" applyAlignment="1" applyProtection="1">
      <alignment horizontal="center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6" fillId="0" borderId="0" xfId="2" applyFont="1" applyAlignment="1" applyProtection="1">
      <alignment vertical="center"/>
      <protection locked="0" hidden="1"/>
    </xf>
    <xf numFmtId="0" fontId="7" fillId="0" borderId="0" xfId="2" applyFont="1" applyAlignment="1" applyProtection="1">
      <alignment horizontal="center" vertical="center"/>
      <protection locked="0" hidden="1"/>
    </xf>
    <xf numFmtId="0" fontId="6" fillId="0" borderId="0" xfId="2" applyFont="1" applyBorder="1" applyAlignment="1" applyProtection="1">
      <alignment horizontal="left" vertical="center"/>
      <protection locked="0" hidden="1"/>
    </xf>
    <xf numFmtId="0" fontId="7" fillId="0" borderId="0" xfId="2" applyFont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>
      <alignment horizontal="center" vertical="center"/>
    </xf>
    <xf numFmtId="0" fontId="5" fillId="0" borderId="0" xfId="3" applyFont="1" applyFill="1" applyAlignment="1">
      <alignment horizontal="right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6" fillId="0" borderId="0" xfId="3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</cellXfs>
  <cellStyles count="5">
    <cellStyle name="Normal" xfId="0" builtinId="0"/>
    <cellStyle name="Normal 2" xfId="1"/>
    <cellStyle name="Normal 6" xfId="2"/>
    <cellStyle name="Normal_Sheet1" xfId="3"/>
    <cellStyle name="Style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6"/>
  <sheetViews>
    <sheetView tabSelected="1" view="pageBreakPreview" topLeftCell="A7" zoomScaleNormal="100" workbookViewId="0">
      <selection activeCell="E29" sqref="E29"/>
    </sheetView>
  </sheetViews>
  <sheetFormatPr defaultColWidth="8.85546875" defaultRowHeight="17.25" x14ac:dyDescent="0.2"/>
  <cols>
    <col min="1" max="1" width="6.7109375" style="1" customWidth="1"/>
    <col min="2" max="2" width="58.140625" style="2" customWidth="1"/>
    <col min="3" max="3" width="14.28515625" style="2" customWidth="1"/>
    <col min="4" max="4" width="16.140625" style="1" customWidth="1"/>
    <col min="5" max="5" width="16.28515625" style="1" customWidth="1"/>
    <col min="6" max="6" width="14.140625" style="1" customWidth="1"/>
    <col min="7" max="7" width="8.85546875" style="1"/>
    <col min="8" max="8" width="11.5703125" style="1" bestFit="1" customWidth="1"/>
    <col min="9" max="16384" width="8.85546875" style="1"/>
  </cols>
  <sheetData>
    <row r="1" spans="1:5" s="38" customFormat="1" ht="20.25" customHeight="1" x14ac:dyDescent="0.2">
      <c r="B1" s="39"/>
      <c r="C1" s="39"/>
      <c r="D1" s="44" t="s">
        <v>32</v>
      </c>
      <c r="E1" s="44"/>
    </row>
    <row r="2" spans="1:5" s="38" customFormat="1" ht="20.25" customHeight="1" x14ac:dyDescent="0.2">
      <c r="B2" s="39"/>
      <c r="C2" s="39"/>
      <c r="D2" s="44" t="s">
        <v>27</v>
      </c>
      <c r="E2" s="44"/>
    </row>
    <row r="3" spans="1:5" s="38" customFormat="1" ht="20.25" customHeight="1" x14ac:dyDescent="0.2">
      <c r="B3" s="39"/>
      <c r="C3" s="39"/>
      <c r="D3" s="44" t="s">
        <v>28</v>
      </c>
      <c r="E3" s="44"/>
    </row>
    <row r="4" spans="1:5" s="38" customFormat="1" ht="24.75" customHeight="1" x14ac:dyDescent="0.2">
      <c r="B4" s="39"/>
      <c r="C4" s="39"/>
      <c r="D4" s="21"/>
      <c r="E4" s="21" t="s">
        <v>29</v>
      </c>
    </row>
    <row r="5" spans="1:5" s="38" customFormat="1" ht="20.25" customHeight="1" x14ac:dyDescent="0.2">
      <c r="B5" s="39"/>
      <c r="C5" s="39"/>
      <c r="D5" s="21"/>
      <c r="E5" s="21" t="s">
        <v>30</v>
      </c>
    </row>
    <row r="6" spans="1:5" ht="20.25" customHeight="1" x14ac:dyDescent="0.3">
      <c r="B6" s="3"/>
      <c r="C6" s="3"/>
      <c r="D6" s="3"/>
      <c r="E6" s="3"/>
    </row>
    <row r="7" spans="1:5" ht="36" customHeight="1" x14ac:dyDescent="0.2">
      <c r="A7" s="42" t="s">
        <v>31</v>
      </c>
      <c r="B7" s="42"/>
      <c r="C7" s="42"/>
      <c r="D7" s="42"/>
      <c r="E7" s="42"/>
    </row>
    <row r="8" spans="1:5" ht="21.75" customHeight="1" x14ac:dyDescent="0.2">
      <c r="A8" s="42" t="s">
        <v>5</v>
      </c>
      <c r="B8" s="42"/>
      <c r="C8" s="42"/>
      <c r="D8" s="42"/>
      <c r="E8" s="42"/>
    </row>
    <row r="9" spans="1:5" ht="19.5" customHeight="1" x14ac:dyDescent="0.3">
      <c r="A9" s="4"/>
      <c r="B9" s="5"/>
      <c r="C9" s="5"/>
      <c r="E9" s="6" t="s">
        <v>3</v>
      </c>
    </row>
    <row r="10" spans="1:5" s="13" customFormat="1" ht="70.5" customHeight="1" x14ac:dyDescent="0.2">
      <c r="A10" s="12" t="s">
        <v>1</v>
      </c>
      <c r="B10" s="12" t="s">
        <v>0</v>
      </c>
      <c r="C10" s="12" t="s">
        <v>2</v>
      </c>
      <c r="D10" s="12" t="s">
        <v>4</v>
      </c>
      <c r="E10" s="12" t="s">
        <v>21</v>
      </c>
    </row>
    <row r="11" spans="1:5" s="18" customFormat="1" ht="18" customHeight="1" x14ac:dyDescent="0.2">
      <c r="A11" s="17">
        <v>1</v>
      </c>
      <c r="B11" s="17">
        <v>2</v>
      </c>
      <c r="C11" s="17">
        <v>3</v>
      </c>
      <c r="D11" s="17">
        <v>4</v>
      </c>
      <c r="E11" s="17">
        <v>5</v>
      </c>
    </row>
    <row r="12" spans="1:5" s="16" customFormat="1" ht="24" customHeight="1" x14ac:dyDescent="0.2">
      <c r="A12" s="14">
        <v>1</v>
      </c>
      <c r="B12" s="15" t="s">
        <v>6</v>
      </c>
      <c r="C12" s="40">
        <v>1</v>
      </c>
      <c r="D12" s="41">
        <v>172799.99999999997</v>
      </c>
      <c r="E12" s="41">
        <f t="shared" ref="E12:E24" si="0">+C12*D12</f>
        <v>172799.99999999997</v>
      </c>
    </row>
    <row r="13" spans="1:5" s="16" customFormat="1" ht="24" customHeight="1" x14ac:dyDescent="0.2">
      <c r="A13" s="14">
        <v>2</v>
      </c>
      <c r="B13" s="15" t="s">
        <v>20</v>
      </c>
      <c r="C13" s="40">
        <v>0.5</v>
      </c>
      <c r="D13" s="41">
        <v>131600</v>
      </c>
      <c r="E13" s="41">
        <f t="shared" si="0"/>
        <v>65800</v>
      </c>
    </row>
    <row r="14" spans="1:5" s="16" customFormat="1" ht="24" customHeight="1" x14ac:dyDescent="0.2">
      <c r="A14" s="14">
        <v>3</v>
      </c>
      <c r="B14" s="15" t="s">
        <v>15</v>
      </c>
      <c r="C14" s="40">
        <v>0.5</v>
      </c>
      <c r="D14" s="41">
        <v>127100</v>
      </c>
      <c r="E14" s="41">
        <f t="shared" si="0"/>
        <v>63550</v>
      </c>
    </row>
    <row r="15" spans="1:5" s="16" customFormat="1" ht="24" customHeight="1" x14ac:dyDescent="0.2">
      <c r="A15" s="14">
        <v>4</v>
      </c>
      <c r="B15" s="15" t="s">
        <v>7</v>
      </c>
      <c r="C15" s="40">
        <v>3.36</v>
      </c>
      <c r="D15" s="41">
        <v>128500</v>
      </c>
      <c r="E15" s="41">
        <f t="shared" si="0"/>
        <v>431760</v>
      </c>
    </row>
    <row r="16" spans="1:5" s="16" customFormat="1" ht="24" customHeight="1" x14ac:dyDescent="0.2">
      <c r="A16" s="14">
        <v>5</v>
      </c>
      <c r="B16" s="15" t="s">
        <v>8</v>
      </c>
      <c r="C16" s="40">
        <v>0.75</v>
      </c>
      <c r="D16" s="41">
        <v>128500</v>
      </c>
      <c r="E16" s="41">
        <f t="shared" si="0"/>
        <v>96375</v>
      </c>
    </row>
    <row r="17" spans="1:8" s="16" customFormat="1" ht="24" customHeight="1" x14ac:dyDescent="0.2">
      <c r="A17" s="14">
        <v>6</v>
      </c>
      <c r="B17" s="15" t="s">
        <v>23</v>
      </c>
      <c r="C17" s="40">
        <v>0.5</v>
      </c>
      <c r="D17" s="41">
        <v>128500</v>
      </c>
      <c r="E17" s="41">
        <f t="shared" si="0"/>
        <v>64250</v>
      </c>
    </row>
    <row r="18" spans="1:8" s="16" customFormat="1" ht="24" customHeight="1" x14ac:dyDescent="0.2">
      <c r="A18" s="14">
        <v>7</v>
      </c>
      <c r="B18" s="15" t="s">
        <v>9</v>
      </c>
      <c r="C18" s="40">
        <v>3</v>
      </c>
      <c r="D18" s="41">
        <v>122699.99999999999</v>
      </c>
      <c r="E18" s="41">
        <f t="shared" si="0"/>
        <v>368099.99999999994</v>
      </c>
      <c r="F18" s="20"/>
    </row>
    <row r="19" spans="1:8" s="16" customFormat="1" ht="24" customHeight="1" x14ac:dyDescent="0.2">
      <c r="A19" s="14">
        <v>8</v>
      </c>
      <c r="B19" s="15" t="s">
        <v>10</v>
      </c>
      <c r="C19" s="40">
        <v>1</v>
      </c>
      <c r="D19" s="41">
        <v>104399.99999999999</v>
      </c>
      <c r="E19" s="41">
        <f t="shared" si="0"/>
        <v>104399.99999999999</v>
      </c>
    </row>
    <row r="20" spans="1:8" s="16" customFormat="1" ht="24" customHeight="1" x14ac:dyDescent="0.2">
      <c r="A20" s="14">
        <v>9</v>
      </c>
      <c r="B20" s="15" t="s">
        <v>12</v>
      </c>
      <c r="C20" s="40">
        <v>1</v>
      </c>
      <c r="D20" s="41">
        <v>107100</v>
      </c>
      <c r="E20" s="41">
        <f t="shared" si="0"/>
        <v>107100</v>
      </c>
    </row>
    <row r="21" spans="1:8" s="16" customFormat="1" ht="24" customHeight="1" x14ac:dyDescent="0.2">
      <c r="A21" s="14">
        <v>10</v>
      </c>
      <c r="B21" s="15" t="s">
        <v>13</v>
      </c>
      <c r="C21" s="40">
        <v>0.5</v>
      </c>
      <c r="D21" s="41">
        <v>104399.99999999999</v>
      </c>
      <c r="E21" s="41">
        <f t="shared" si="0"/>
        <v>52199.999999999993</v>
      </c>
    </row>
    <row r="22" spans="1:8" s="16" customFormat="1" ht="24" customHeight="1" x14ac:dyDescent="0.2">
      <c r="A22" s="14">
        <v>11</v>
      </c>
      <c r="B22" s="15" t="s">
        <v>11</v>
      </c>
      <c r="C22" s="40">
        <v>0.5</v>
      </c>
      <c r="D22" s="41">
        <v>104399.99999999999</v>
      </c>
      <c r="E22" s="41">
        <f t="shared" si="0"/>
        <v>52199.999999999993</v>
      </c>
    </row>
    <row r="23" spans="1:8" s="16" customFormat="1" ht="24" customHeight="1" x14ac:dyDescent="0.2">
      <c r="A23" s="14">
        <v>12</v>
      </c>
      <c r="B23" s="15" t="s">
        <v>22</v>
      </c>
      <c r="C23" s="40">
        <v>0.5</v>
      </c>
      <c r="D23" s="41">
        <v>104399.99999999999</v>
      </c>
      <c r="E23" s="41">
        <f t="shared" si="0"/>
        <v>52199.999999999993</v>
      </c>
    </row>
    <row r="24" spans="1:8" s="16" customFormat="1" ht="24" customHeight="1" x14ac:dyDescent="0.2">
      <c r="A24" s="14">
        <v>13</v>
      </c>
      <c r="B24" s="15" t="s">
        <v>19</v>
      </c>
      <c r="C24" s="40">
        <v>3</v>
      </c>
      <c r="D24" s="41">
        <v>104399.99999999999</v>
      </c>
      <c r="E24" s="41">
        <f t="shared" si="0"/>
        <v>313199.99999999994</v>
      </c>
    </row>
    <row r="25" spans="1:8" ht="24" customHeight="1" x14ac:dyDescent="0.2">
      <c r="A25" s="7"/>
      <c r="B25" s="7" t="s">
        <v>14</v>
      </c>
      <c r="C25" s="8">
        <f>SUM(C12:C24)</f>
        <v>16.11</v>
      </c>
      <c r="D25" s="9"/>
      <c r="E25" s="10">
        <f>SUM(E12:E24)</f>
        <v>1943935</v>
      </c>
      <c r="G25" s="19"/>
    </row>
    <row r="26" spans="1:8" ht="30.75" customHeight="1" x14ac:dyDescent="0.2">
      <c r="F26" s="11"/>
      <c r="G26" s="11"/>
    </row>
    <row r="27" spans="1:8" s="24" customFormat="1" ht="38.25" customHeight="1" x14ac:dyDescent="0.2">
      <c r="A27" s="43" t="s">
        <v>24</v>
      </c>
      <c r="B27" s="43"/>
      <c r="C27" s="43"/>
      <c r="D27" s="43"/>
      <c r="E27" s="43"/>
      <c r="F27" s="22"/>
      <c r="G27" s="23"/>
      <c r="H27" s="22"/>
    </row>
    <row r="28" spans="1:8" s="24" customFormat="1" ht="13.5" x14ac:dyDescent="0.2">
      <c r="A28" s="25"/>
      <c r="B28" s="25"/>
      <c r="C28" s="25"/>
      <c r="F28" s="23"/>
      <c r="G28" s="23"/>
    </row>
    <row r="29" spans="1:8" s="26" customFormat="1" ht="74.25" customHeight="1" x14ac:dyDescent="0.2">
      <c r="B29" s="27" t="s">
        <v>25</v>
      </c>
      <c r="C29" s="28"/>
      <c r="D29" s="29" t="s">
        <v>26</v>
      </c>
    </row>
    <row r="30" spans="1:8" s="26" customFormat="1" x14ac:dyDescent="0.2">
      <c r="B30" s="27"/>
      <c r="C30" s="28"/>
      <c r="D30" s="29"/>
    </row>
    <row r="31" spans="1:8" s="30" customFormat="1" hidden="1" x14ac:dyDescent="0.2">
      <c r="B31" s="31" t="s">
        <v>16</v>
      </c>
      <c r="C31" s="32"/>
      <c r="D31" s="31"/>
      <c r="E31" s="33"/>
    </row>
    <row r="32" spans="1:8" s="26" customFormat="1" ht="15.75" hidden="1" customHeight="1" x14ac:dyDescent="0.2">
      <c r="A32" s="34"/>
      <c r="B32" s="35" t="s">
        <v>18</v>
      </c>
      <c r="C32" s="35"/>
      <c r="D32" s="36"/>
      <c r="E32" s="37"/>
    </row>
    <row r="33" spans="2:5" s="30" customFormat="1" hidden="1" x14ac:dyDescent="0.2">
      <c r="B33" s="31" t="s">
        <v>17</v>
      </c>
      <c r="C33" s="32"/>
      <c r="D33" s="31"/>
      <c r="E33" s="33"/>
    </row>
    <row r="34" spans="2:5" hidden="1" x14ac:dyDescent="0.2">
      <c r="C34" s="1"/>
    </row>
    <row r="35" spans="2:5" s="38" customFormat="1" ht="25.5" hidden="1" customHeight="1" x14ac:dyDescent="0.2">
      <c r="B35" s="45"/>
      <c r="C35" s="24" t="s">
        <v>33</v>
      </c>
      <c r="D35" s="45"/>
    </row>
    <row r="36" spans="2:5" hidden="1" x14ac:dyDescent="0.2"/>
  </sheetData>
  <mergeCells count="6">
    <mergeCell ref="A7:E7"/>
    <mergeCell ref="A8:E8"/>
    <mergeCell ref="A27:E27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cHagr/QbnRNpw0/5Yz3yTU2Xuzu913jsX0PxIiqy0zo=</DigestValue>
    </Reference>
    <Reference Type="http://www.w3.org/2000/09/xmldsig#Object" URI="#idOfficeObject">
      <DigestMethod Algorithm="http://www.w3.org/2001/04/xmlenc#sha256"/>
      <DigestValue>MLEw8kZ6v6C3/l+jKREvgMIV8FCXZW0Rh2UOATpRMvI=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gkCpXAWzav/nzlz63mBg6rFAkPlVu9vXn3pqH6fi7Ys=</DigestValue>
    </Reference>
    <Reference Type="http://www.w3.org/2000/09/xmldsig#Object" URI="#idValidSigLnImg">
      <DigestMethod Algorithm="http://www.w3.org/2001/04/xmlenc#sha256"/>
      <DigestValue>iFZqbTnbyZOULMZ2I9hihefsasgAIaIpnq28nCbS/+g=</DigestValue>
    </Reference>
    <Reference Type="http://www.w3.org/2000/09/xmldsig#Object" URI="#idInvalidSigLnImg">
      <DigestMethod Algorithm="http://www.w3.org/2001/04/xmlenc#sha256"/>
      <DigestValue>x4bSPQ6Q8fwQowzVonHmKxtBnpf4KrF5fn0Cw/NP6Go=</DigestValue>
    </Reference>
  </SignedInfo>
  <SignatureValue>nHNNtHeu4ggucDU89nVOysbzXFNNvT1Vo5OOH+vfaGjUASprUN9pI7hU0QSYE2NYqf3FnLwz7SH9
oi/ny+fDZWAModMkjQLwyc+dbmY/ViwuCc3Ao9ql3bdX8NSGRQ0kokiYFpA73RY3KMyDzWoayD9z
bauEYFzTzRzle2BPPxQWT2R0i2njG5to1xeq7gu0kDJO40+gFOxUMUWUBrUXQLhbvSpnWXkzqBXV
dA2K2kN0EEscX7fNqrDaE/nlwm3iwrqAsLuEnBoH7D5Z+vwAlw/jAJ11LmHvZFfNS4bMDoHkq/Xs
MUK/rVZbO8bka82X79vne9gUpSHbZvAX4+StLQ==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52dgBiv/NTWe0zMdlfTeTZ6jrMtIo76EgeqVhwuuJLY=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2E8WMzkrsB/BKkEx2CpQiCGFvMlqZVwYnJdFkhghI0U=</DigestValue>
      </Reference>
      <Reference URI="/xl/media/image1.emf?ContentType=image/x-emf">
        <DigestMethod Algorithm="http://www.w3.org/2001/04/xmlenc#sha256"/>
        <DigestValue>UcsvlXmIbmxB2GwSnt80bglP60nIThZlNNv41JArHcY=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/gvPSOCb/kCY7cJfgdtPWsKvmvQ/jrphLjQHnSLO5OA=</DigestValue>
      </Reference>
      <Reference URI="/xl/styles.xml?ContentType=application/vnd.openxmlformats-officedocument.spreadsheetml.styles+xml">
        <DigestMethod Algorithm="http://www.w3.org/2001/04/xmlenc#sha256"/>
        <DigestValue>5kpsvdLZgORJ0ECXGwvOMbDQCtfo6Wh90EgDClVhPBk=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iGVCE+sahxgVipph7zGSTrsIOH7PrAPpe/8Ny7qpZu8=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YWb8bWL5d2RhuoM/0okdyVSiu0/hDmZYcEK0X086OqU=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2023-01-27T06:27:58Z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{9B55EB29-0430-4096-BF66-A94B867C152B}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2023-01-27T06:27:58Z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/MzPAODOzwHO/JZ13GJQd7DMzwD2DQqxAAAAAADO9wEAzvcBdq7VbwAAAACDJ29uCQAAAAAAAAAAAAAAAAAAAAAAAAAQ0PcBAAAAAAAAAAAAAAAAAAAAAAAAAAAAAAAAAAAAAAAAAAAAAAAADKpzzAAAAABQzs8B6fuWdQAAzwEAAAAA9fuWdTe8tM71////AAAAAAAAAAAAAAAAkAEAAKu8tM7szM8B3a/VdgAA6XbgzM8BAAAAAOjMzwEAAAAAAAAAAGG41HYAAAAACQAAAADOzwEAzs8BAAIAAPz///8BAAAAAAAAAAAAAAAAAAAAAAAAAAAAAAB4EkcJZHYACAAAAAAlAAAADAAAAAEAAAAYAAAADAAAAAAAAAISAAAADAAAAAEAAAAeAAAAGAAAAMMAAAAEAAAA9wAAABEAAAAlAAAADAAAAAEAAABUAAAAhAAAAMQAAAAEAAAA9QAAABAAAAABAAAAAIDUQbSX1EHEAAAABAAAAAkAAABMAAAAAAAAAAAAAAAAAAAA//////////9gAAAAMQAvADIANwAvADIAMAAyADMA2vY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wLMhAAAPcBvS17bq7pyaQAbHPMoFz+ASgCAADQB50BCAIAANAHnQFkAAAARBHPAQgCAABY7zEQaDW4F/Ae0xcAAAAAAAAAAAAAnQECAAAAAAAAAEEAAAAAAJ0BfAKdAQAAAAD8AQAA/BOdAQAAAAAAAPcB+BOdAQAATHcIC88Brl5Md2AJMhCuXkx3AAAAAAAAAABgDPgBYAz4ARwLzwEfL29uAAD3AQAAAAD8AQAALAvPAd0ub24AAAAABwAAAAAAAABhuNR2/AEAAAcAAABUDM8BVAzPAQACAAD8////AQAAAAAAAAAAAAAAAAAAAHgS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2hf4Cs8B3AzPAc78lnUNAQAAAAAAAPoKCooAAAAA/QEAAIABAAAgo/cBAQAAAEBuABMAAAAAcIH5EgAAAADgxgEBkIv5EgAAAABwgfkSsJKAbgMAAAC4koBuAQAAALCtzhe8arNuvS17bq7pyaQAbHPMoFz+AUwMzwHp+5Z1AADPAQIAAAD1+5Z1RBHPAeD///8AAAAAAAAAAAAAAACQAQAAAAAAAQAAAABhAHIAaQBhAGwAAAAAAAAAAAAAAAAAAAAGAAAAAAAAAGG41HYAAAAABgAAAPwLzwH8C88BAAIAAPz///8BAAAAAAAAAAAAAAAAAAAAeBJHCfDEmnZkdgAIAAAAACUAAAAMAAAAAwAAABgAAAAMAAAAAAAAAhIAAAAMAAAAAQAAABYAAAAMAAAACAAAAFQAAABUAAAACgAAACcAAAAeAAAASgAAAAEAAAAAgNRBtJfUQQoAAABLAAAAAQAAAEwAAAAEAAAACQAAACcAAAAgAAAASwAAAFAAAABYAMf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CmzwGtppd1jhAAABCmzwGgDiFmoA5mAAAAAABeTo1ujhD0//////8oIAAACvQKADyV2hcAAAAAoA5m//////8oIAAAIWYBAAAASBgAAAAAnD3mdnlElXWgDiFmtJHFFwEAAAD/////AAAAADwRqRd8qs8BAAAAADwRqRcAAK0bikSVdQAASBigDiFmAQAAALSRxRc8EakXAAAAAAAAAACgDmYAfKrPAaAOZv//////KCAAACFmAQAAAEgYAAAAAI4kmXWgDiFmUMf8GwkAAAD/////AAAAABAAAAADAQAAzAwAABwAAAGgDiFm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RAAAAAAcKDQcKDQcJDQ4WMShFrjFU1TJV1gECBAIDBAECBQoRKyZBowsTMQAAAAAAfqbJd6PIeqDCQFZ4JTd0Lk/HMVPSGy5uFiE4GypVJ0KnHjN9AAABACAAAACcz+7S6ffb7fnC0t1haH0hMm8aLXIuT8ggOIwoRKslP58cK08AAAEAAAAAAMHg9P///////////+bm5k9SXjw/SzBRzTFU0y1NwSAyVzFGXwEBAgAgCA8mnM/u69/SvI9jt4tgjIR9FBosDBEjMVTUMlXWMVPRKUSeDxk4AAAAAwAAAADT6ff///////+Tk5MjK0krSbkvUcsuT8YVJFoTIFIrSbgtTcEQHEcAAAAAAJzP7vT6/bTa8kRleixHhy1Nwi5PxiQtTnBwcJKSki81SRwtZAgOIwAAAAAAweD02+35gsLqZ5q6Jz1jNEJyOUZ4qamp+/v7////wdPeVnCJAQECBgAAAACv1/Ho8/ubzu6CwuqMudS3u769vb3////////////L5fZymsABAgMAAAAAAK/X8fz9/uLx+snk9uTy+vz9/v///////////////8vl9nKawAECAwAgAAAAotHvtdryxOL1xOL1tdry0+r32+350+r3tdryxOL1pdPvc5rAAQIDUFs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/zMzwDgzs8BzvyWddxiUHewzM8A9g0KsQAAAAAAzvcBAM73AXau1W8AAAAAgydvbgkAAAAAAAAAAAAAAAAAAAAAAAAAEND3AQAAAAAAAAAAAAAAAAAAAAAAAAAAAAAAAAAAAAAAAAAAAAAAAAyqc8wAAAAAUM7PAen7lnUAAM8BAAAAAPX7lnU3vLTO9f///wAAAAAAAAAAAAAAAJABAACrvLTO7MzPAd2v1XYAAOl24MzPAQAAAADozM8BAAAAAAAAAABhuNR2AAAAAAkAAAAAzs8BAM7PAQACAAD8////AQAAAAAAAAAAAAAAAAAAAAAAAAAAAAAAeBJ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CzIQAAD3Ab0te26u6cmkAGxzzKBc/gEoAgAA0AedAQgCAADQB50BZAAAAEQRzwEIAgAAWO8xEGg1uBfwHtMXAAAAAAAAAAAAAJ0BAgAAAAAAAABBAAAAAACdAXwCnQEAAAAA/AEAAPwTnQEAAAAAAAD3AfgTnQEAAEx3CAvPAa5eTHdgCTIQrl5MdwAAAAAAAAAAYAz4AWAM+AEcC88BHy9vbgAA9wEAAAAA/AEAACwLzwHdLm9uAAAAAAcAAAAAAAAAYbjUdvwBAAAHAAAAVAzPAVQMzwEAAgAA/P///wEAAAAAAAAAAAAAAAAAAAB4Ek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+ArPAdwMzwHO/JZ1DQEAAAAAAAD6CgqKAAAAAP0BAACAAQAAIKP3AQEAAABAbgATAAAAAHCB+RIAAAAA4MYBAZCL+RIAAAAAcIH5ErCSgG4DAAAAuJKAbgEAAACwrc4XvGqzbr0te26u6cmkAGxzzKBc/gFMDM8B6fuWdQAAzwECAAAA9fuWdUQRzwHg////AAAAAAAAAAAAAAAAkAEAAAAAAAEAAAAAYQByAGkAYQBsAAAAAAAAAAAAAAAAAAAABgAAAAAAAABhuNR2AAAAAAYAAAD8C88B/AvPAQACAAD8////AQAAAAAAAAAAAAAAAAAAAHgS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s8BraaXdY4QAAAQps8BKREhtykRtwAAAAAAXk6Nbo4Q9P//////KCAAAAr0CgA8ldoXAAAAACkRt///////KCAAACG3AQAAAEgYAAAAAJw95nZ5RJV1KREht7SRxRcBAAAA/////wAAAAD4lKkXfKrPAQAAAAD4lKkXAACtG4pElXUAAEgYKREhtwEAAAC0kcUX+JSpFwAAAAAAAAAAKRG3AHyqzwEpEbf//////yggAAAhtwEAAABIGAAAAACOJJl1KREht5inthcRAAAA/////wAAAAAQAAAAAwEAAMwMAAAcAAABKREht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2023-01-16T13:40:43Z</cp:lastPrinted>
  <dcterms:created xsi:type="dcterms:W3CDTF">2001-09-02T08:43:23Z</dcterms:created>
  <dcterms:modified xsi:type="dcterms:W3CDTF">2023-01-18T12:05:48Z</dcterms:modified>
</cp:coreProperties>
</file>